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9 месяцев 2024\5. На сайт\Аналитичиские данные\"/>
    </mc:Choice>
  </mc:AlternateContent>
  <bookViews>
    <workbookView xWindow="0" yWindow="0" windowWidth="28800" windowHeight="11400"/>
  </bookViews>
  <sheets>
    <sheet name="ИяОтчетв" sheetId="1" r:id="rId1"/>
  </sheets>
  <calcPr calcId="162913" refMode="R1C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" i="1"/>
</calcChain>
</file>

<file path=xl/sharedStrings.xml><?xml version="1.0" encoding="utf-8"?>
<sst xmlns="http://schemas.openxmlformats.org/spreadsheetml/2006/main" count="332" uniqueCount="62">
  <si>
    <t>Госпрограмма</t>
  </si>
  <si>
    <t>511</t>
  </si>
  <si>
    <t>Дотации на выравнивание бюджетной обеспеченности</t>
  </si>
  <si>
    <t>21</t>
  </si>
  <si>
    <t>Государственная программа Камчатского края "Управление государственными финансами Камчатского края"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</si>
  <si>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</si>
  <si>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</si>
  <si>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</si>
  <si>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</si>
  <si>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</si>
  <si>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</si>
  <si>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</si>
  <si>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</si>
  <si>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</si>
  <si>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</si>
  <si>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</si>
  <si>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</si>
  <si>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</si>
  <si>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</si>
  <si>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</si>
  <si>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</si>
  <si>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</si>
  <si>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</si>
  <si>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</si>
  <si>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</si>
  <si>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</si>
  <si>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</si>
  <si>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</si>
  <si>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</si>
  <si>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</si>
  <si>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</si>
  <si>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</si>
  <si>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</si>
  <si>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512</t>
  </si>
  <si>
    <t>Иные дотации</t>
  </si>
  <si>
    <t>02</t>
  </si>
  <si>
    <t>Государственная программа Камчатского края  "Развитие образования в Камчатском крае"</t>
  </si>
  <si>
    <t>09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</si>
  <si>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</si>
  <si>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</si>
  <si>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</t>
  </si>
  <si>
    <t>5072000</t>
  </si>
  <si>
    <t>Анавгайское сельское поселение</t>
  </si>
  <si>
    <t>5137000</t>
  </si>
  <si>
    <t>Сельское поселение "село Лесная"</t>
  </si>
  <si>
    <t>5021000</t>
  </si>
  <si>
    <t>Елизовское городское поселение</t>
  </si>
  <si>
    <t>5115000</t>
  </si>
  <si>
    <t>Сельское поселение "село Апука"</t>
  </si>
  <si>
    <t>5142000</t>
  </si>
  <si>
    <t>Сельское поселение "село Манилы"</t>
  </si>
  <si>
    <t>Итого</t>
  </si>
  <si>
    <t>тыс. рублей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</si>
  <si>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</si>
  <si>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</si>
  <si>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</si>
  <si>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</si>
  <si>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</si>
  <si>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>Годовой объем ассигнований на 
2024 год</t>
  </si>
  <si>
    <t xml:space="preserve">% исполнения </t>
  </si>
  <si>
    <t>Исполнение
на 01.09.2024</t>
  </si>
  <si>
    <t>Сведения о расходах краевого бюджета, направленных на предоставление дотаций на выравнивание бюджетной обеспеченности, дотаций на поддержку мер по обеспечению сбалансированности бюджетов бюджетам муниципальных образований, в соответствии с Законом Камчатского края от 23.11.2023 № 300 "О краевом бюджете на 2024 год и на плановый период 2025 и 2026 годов" 
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</si>
</sst>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7" x14ac:knownFonts="1">
    <font>
      <sz val="8"/>
      <name val="Arial"/>
    </font>
    <font>
      <b/>
      <sz val="10"/>
      <name val="Times New Roman"/>
    </font>
    <font>
      <sz val="10"/>
      <name val="Times New Roman"/>
    </font>
    <font>
      <b/>
      <i/>
      <sz val="10"/>
      <name val="Times New Roman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62"/>
  <sheetViews>
    <sheetView tabSelected="1" workbookViewId="0">
      <selection activeCell="G6" sqref="G6"/>
    </sheetView>
  </sheetViews>
  <sheetFormatPr defaultColWidth="10.5" defaultRowHeight="11.45" customHeight="1" x14ac:dyDescent="0.2"/>
  <cols>
    <col min="1" max="2" width="23.33203125" style="1" customWidth="1"/>
    <col min="3" max="3" width="17.5" style="1" customWidth="1"/>
    <col min="4" max="4" width="23.33203125" style="1" customWidth="1"/>
    <col min="5" max="5" width="11.6640625" style="1" customWidth="1"/>
    <col min="6" max="6" width="46.6640625" style="1" customWidth="1"/>
    <col min="7" max="7" width="23.33203125" style="1" customWidth="1"/>
    <col min="8" max="8" width="21" style="1" customWidth="1"/>
    <col min="9" max="9" width="13.1640625" customWidth="1"/>
  </cols>
  <sheetData>
    <row r="1" spans="1:9" s="1" customFormat="1" ht="81.75" customHeight="1" x14ac:dyDescent="0.3">
      <c r="A1" s="18" t="s">
        <v>61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11.1" customHeight="1" x14ac:dyDescent="0.2"/>
    <row r="3" spans="1:9" s="1" customFormat="1" ht="11.1" customHeight="1" x14ac:dyDescent="0.2">
      <c r="I3" s="12" t="s">
        <v>52</v>
      </c>
    </row>
    <row r="4" spans="1:9" s="1" customFormat="1" ht="42" customHeight="1" x14ac:dyDescent="0.2">
      <c r="A4" s="2" t="s">
        <v>53</v>
      </c>
      <c r="B4" s="2" t="s">
        <v>54</v>
      </c>
      <c r="C4" s="2" t="s">
        <v>0</v>
      </c>
      <c r="D4" s="2" t="s">
        <v>55</v>
      </c>
      <c r="E4" s="2" t="s">
        <v>56</v>
      </c>
      <c r="F4" s="2" t="s">
        <v>57</v>
      </c>
      <c r="G4" s="2" t="s">
        <v>58</v>
      </c>
      <c r="H4" s="13" t="s">
        <v>60</v>
      </c>
      <c r="I4" s="2" t="s">
        <v>59</v>
      </c>
    </row>
    <row r="5" spans="1:9" s="1" customFormat="1" ht="13.5" customHeight="1" x14ac:dyDescent="0.2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</row>
    <row r="6" spans="1:9" ht="89.1" customHeight="1" x14ac:dyDescent="0.2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4">
        <v>2392</v>
      </c>
      <c r="H6" s="4">
        <v>2392</v>
      </c>
      <c r="I6" s="15">
        <f>H6/G6*100</f>
        <v>100</v>
      </c>
    </row>
    <row r="7" spans="1:9" ht="89.1" customHeight="1" x14ac:dyDescent="0.2">
      <c r="A7" s="3" t="s">
        <v>1</v>
      </c>
      <c r="B7" s="3" t="s">
        <v>2</v>
      </c>
      <c r="C7" s="3" t="s">
        <v>3</v>
      </c>
      <c r="D7" s="3" t="s">
        <v>4</v>
      </c>
      <c r="E7" s="3" t="s">
        <v>7</v>
      </c>
      <c r="F7" s="3" t="s">
        <v>8</v>
      </c>
      <c r="G7" s="4">
        <v>221366</v>
      </c>
      <c r="H7" s="4">
        <v>166024.79999999999</v>
      </c>
      <c r="I7" s="15">
        <f t="shared" ref="I7:I61" si="0">H7/G7*100</f>
        <v>75.0001355221669</v>
      </c>
    </row>
    <row r="8" spans="1:9" ht="89.1" customHeight="1" x14ac:dyDescent="0.2">
      <c r="A8" s="3" t="s">
        <v>1</v>
      </c>
      <c r="B8" s="3" t="s">
        <v>2</v>
      </c>
      <c r="C8" s="3" t="s">
        <v>3</v>
      </c>
      <c r="D8" s="3" t="s">
        <v>4</v>
      </c>
      <c r="E8" s="3" t="s">
        <v>9</v>
      </c>
      <c r="F8" s="3" t="s">
        <v>10</v>
      </c>
      <c r="G8" s="4">
        <v>275682</v>
      </c>
      <c r="H8" s="4">
        <v>206843</v>
      </c>
      <c r="I8" s="15">
        <f t="shared" si="0"/>
        <v>75.029563047279112</v>
      </c>
    </row>
    <row r="9" spans="1:9" ht="89.1" customHeight="1" x14ac:dyDescent="0.2">
      <c r="A9" s="3" t="s">
        <v>1</v>
      </c>
      <c r="B9" s="3" t="s">
        <v>2</v>
      </c>
      <c r="C9" s="3" t="s">
        <v>3</v>
      </c>
      <c r="D9" s="3" t="s">
        <v>4</v>
      </c>
      <c r="E9" s="3" t="s">
        <v>11</v>
      </c>
      <c r="F9" s="3" t="s">
        <v>12</v>
      </c>
      <c r="G9" s="4">
        <v>4040</v>
      </c>
      <c r="H9" s="4">
        <v>4040</v>
      </c>
      <c r="I9" s="15">
        <f t="shared" si="0"/>
        <v>100</v>
      </c>
    </row>
    <row r="10" spans="1:9" ht="89.1" customHeight="1" x14ac:dyDescent="0.2">
      <c r="A10" s="3" t="s">
        <v>1</v>
      </c>
      <c r="B10" s="3" t="s">
        <v>2</v>
      </c>
      <c r="C10" s="3" t="s">
        <v>3</v>
      </c>
      <c r="D10" s="3" t="s">
        <v>4</v>
      </c>
      <c r="E10" s="3" t="s">
        <v>13</v>
      </c>
      <c r="F10" s="3" t="s">
        <v>14</v>
      </c>
      <c r="G10" s="4">
        <v>7901</v>
      </c>
      <c r="H10" s="4">
        <v>5925.75</v>
      </c>
      <c r="I10" s="15">
        <f t="shared" si="0"/>
        <v>75</v>
      </c>
    </row>
    <row r="11" spans="1:9" ht="89.1" customHeight="1" x14ac:dyDescent="0.2">
      <c r="A11" s="3" t="s">
        <v>1</v>
      </c>
      <c r="B11" s="3" t="s">
        <v>2</v>
      </c>
      <c r="C11" s="3" t="s">
        <v>3</v>
      </c>
      <c r="D11" s="3" t="s">
        <v>4</v>
      </c>
      <c r="E11" s="3" t="s">
        <v>15</v>
      </c>
      <c r="F11" s="3" t="s">
        <v>16</v>
      </c>
      <c r="G11" s="4">
        <v>139394</v>
      </c>
      <c r="H11" s="4">
        <v>104548.5</v>
      </c>
      <c r="I11" s="15">
        <f t="shared" si="0"/>
        <v>75.002152172977318</v>
      </c>
    </row>
    <row r="12" spans="1:9" ht="89.1" customHeight="1" x14ac:dyDescent="0.2">
      <c r="A12" s="3" t="s">
        <v>1</v>
      </c>
      <c r="B12" s="3" t="s">
        <v>2</v>
      </c>
      <c r="C12" s="3" t="s">
        <v>3</v>
      </c>
      <c r="D12" s="3" t="s">
        <v>4</v>
      </c>
      <c r="E12" s="3" t="s">
        <v>17</v>
      </c>
      <c r="F12" s="3" t="s">
        <v>18</v>
      </c>
      <c r="G12" s="4">
        <v>124121</v>
      </c>
      <c r="H12" s="4">
        <v>109226.48</v>
      </c>
      <c r="I12" s="15">
        <f t="shared" si="0"/>
        <v>88</v>
      </c>
    </row>
    <row r="13" spans="1:9" ht="89.1" customHeight="1" x14ac:dyDescent="0.2">
      <c r="A13" s="3" t="s">
        <v>1</v>
      </c>
      <c r="B13" s="3" t="s">
        <v>2</v>
      </c>
      <c r="C13" s="3" t="s">
        <v>3</v>
      </c>
      <c r="D13" s="3" t="s">
        <v>4</v>
      </c>
      <c r="E13" s="3" t="s">
        <v>19</v>
      </c>
      <c r="F13" s="3" t="s">
        <v>20</v>
      </c>
      <c r="G13" s="4">
        <v>92466</v>
      </c>
      <c r="H13" s="4">
        <v>76500</v>
      </c>
      <c r="I13" s="15">
        <f t="shared" si="0"/>
        <v>82.733112711699434</v>
      </c>
    </row>
    <row r="14" spans="1:9" ht="89.1" customHeight="1" x14ac:dyDescent="0.2">
      <c r="A14" s="3" t="s">
        <v>1</v>
      </c>
      <c r="B14" s="3" t="s">
        <v>2</v>
      </c>
      <c r="C14" s="3" t="s">
        <v>3</v>
      </c>
      <c r="D14" s="3" t="s">
        <v>4</v>
      </c>
      <c r="E14" s="3" t="s">
        <v>21</v>
      </c>
      <c r="F14" s="3" t="s">
        <v>22</v>
      </c>
      <c r="G14" s="4">
        <v>174121</v>
      </c>
      <c r="H14" s="4">
        <v>130590.7488</v>
      </c>
      <c r="I14" s="15">
        <f t="shared" si="0"/>
        <v>74.99999931082408</v>
      </c>
    </row>
    <row r="15" spans="1:9" ht="89.1" customHeight="1" x14ac:dyDescent="0.2">
      <c r="A15" s="3" t="s">
        <v>1</v>
      </c>
      <c r="B15" s="3" t="s">
        <v>2</v>
      </c>
      <c r="C15" s="3" t="s">
        <v>3</v>
      </c>
      <c r="D15" s="3" t="s">
        <v>4</v>
      </c>
      <c r="E15" s="3" t="s">
        <v>23</v>
      </c>
      <c r="F15" s="3" t="s">
        <v>24</v>
      </c>
      <c r="G15" s="4">
        <v>70527</v>
      </c>
      <c r="H15" s="4">
        <v>52895.25</v>
      </c>
      <c r="I15" s="15">
        <f t="shared" si="0"/>
        <v>75</v>
      </c>
    </row>
    <row r="16" spans="1:9" ht="89.1" customHeight="1" x14ac:dyDescent="0.2">
      <c r="A16" s="3" t="s">
        <v>1</v>
      </c>
      <c r="B16" s="3" t="s">
        <v>2</v>
      </c>
      <c r="C16" s="3" t="s">
        <v>3</v>
      </c>
      <c r="D16" s="3" t="s">
        <v>4</v>
      </c>
      <c r="E16" s="3" t="s">
        <v>25</v>
      </c>
      <c r="F16" s="3" t="s">
        <v>26</v>
      </c>
      <c r="G16" s="4">
        <v>228506</v>
      </c>
      <c r="H16" s="4">
        <v>208454</v>
      </c>
      <c r="I16" s="15">
        <f t="shared" si="0"/>
        <v>91.224738081275774</v>
      </c>
    </row>
    <row r="17" spans="1:9" ht="89.1" customHeight="1" x14ac:dyDescent="0.2">
      <c r="A17" s="3" t="s">
        <v>1</v>
      </c>
      <c r="B17" s="3" t="s">
        <v>2</v>
      </c>
      <c r="C17" s="3" t="s">
        <v>3</v>
      </c>
      <c r="D17" s="3" t="s">
        <v>4</v>
      </c>
      <c r="E17" s="3" t="s">
        <v>27</v>
      </c>
      <c r="F17" s="3" t="s">
        <v>28</v>
      </c>
      <c r="G17" s="4">
        <v>7659</v>
      </c>
      <c r="H17" s="4">
        <v>5744.25</v>
      </c>
      <c r="I17" s="15">
        <f t="shared" si="0"/>
        <v>75</v>
      </c>
    </row>
    <row r="18" spans="1:9" ht="89.1" customHeight="1" x14ac:dyDescent="0.2">
      <c r="A18" s="3" t="s">
        <v>1</v>
      </c>
      <c r="B18" s="3" t="s">
        <v>2</v>
      </c>
      <c r="C18" s="3" t="s">
        <v>3</v>
      </c>
      <c r="D18" s="3" t="s">
        <v>4</v>
      </c>
      <c r="E18" s="3" t="s">
        <v>29</v>
      </c>
      <c r="F18" s="3" t="s">
        <v>30</v>
      </c>
      <c r="G18" s="4">
        <v>134874</v>
      </c>
      <c r="H18" s="4">
        <v>105612.837</v>
      </c>
      <c r="I18" s="15">
        <f t="shared" si="0"/>
        <v>78.30481560567641</v>
      </c>
    </row>
    <row r="19" spans="1:9" ht="89.1" customHeight="1" x14ac:dyDescent="0.2">
      <c r="A19" s="3" t="s">
        <v>1</v>
      </c>
      <c r="B19" s="3" t="s">
        <v>2</v>
      </c>
      <c r="C19" s="3" t="s">
        <v>3</v>
      </c>
      <c r="D19" s="3" t="s">
        <v>4</v>
      </c>
      <c r="E19" s="3" t="s">
        <v>31</v>
      </c>
      <c r="F19" s="3" t="s">
        <v>32</v>
      </c>
      <c r="G19" s="4">
        <v>138449</v>
      </c>
      <c r="H19" s="4">
        <v>138449</v>
      </c>
      <c r="I19" s="15">
        <f t="shared" si="0"/>
        <v>100</v>
      </c>
    </row>
    <row r="20" spans="1:9" ht="53.1" customHeight="1" x14ac:dyDescent="0.2">
      <c r="A20" s="5" t="s">
        <v>1</v>
      </c>
      <c r="B20" s="5" t="s">
        <v>2</v>
      </c>
      <c r="C20" s="5"/>
      <c r="D20" s="5"/>
      <c r="E20" s="5"/>
      <c r="F20" s="5"/>
      <c r="G20" s="6">
        <v>1621498</v>
      </c>
      <c r="H20" s="6">
        <v>1317246.6158</v>
      </c>
      <c r="I20" s="16">
        <f t="shared" si="0"/>
        <v>81.236400895961637</v>
      </c>
    </row>
    <row r="21" spans="1:9" ht="63" customHeight="1" x14ac:dyDescent="0.2">
      <c r="A21" s="3" t="s">
        <v>33</v>
      </c>
      <c r="B21" s="3" t="s">
        <v>34</v>
      </c>
      <c r="C21" s="3" t="s">
        <v>35</v>
      </c>
      <c r="D21" s="3" t="s">
        <v>36</v>
      </c>
      <c r="E21" s="3" t="s">
        <v>5</v>
      </c>
      <c r="F21" s="3" t="s">
        <v>6</v>
      </c>
      <c r="G21" s="4">
        <v>21285.407999999999</v>
      </c>
      <c r="H21" s="4">
        <v>21285.407999999999</v>
      </c>
      <c r="I21" s="15">
        <f t="shared" si="0"/>
        <v>100</v>
      </c>
    </row>
    <row r="22" spans="1:9" ht="63" customHeight="1" x14ac:dyDescent="0.2">
      <c r="A22" s="3" t="s">
        <v>33</v>
      </c>
      <c r="B22" s="3" t="s">
        <v>34</v>
      </c>
      <c r="C22" s="3" t="s">
        <v>35</v>
      </c>
      <c r="D22" s="3" t="s">
        <v>36</v>
      </c>
      <c r="E22" s="3" t="s">
        <v>7</v>
      </c>
      <c r="F22" s="3" t="s">
        <v>8</v>
      </c>
      <c r="G22" s="4">
        <v>7524.5640000000003</v>
      </c>
      <c r="H22" s="4">
        <v>7524.5640000000003</v>
      </c>
      <c r="I22" s="15">
        <f t="shared" si="0"/>
        <v>100</v>
      </c>
    </row>
    <row r="23" spans="1:9" ht="63" customHeight="1" x14ac:dyDescent="0.2">
      <c r="A23" s="3" t="s">
        <v>33</v>
      </c>
      <c r="B23" s="3" t="s">
        <v>34</v>
      </c>
      <c r="C23" s="3" t="s">
        <v>35</v>
      </c>
      <c r="D23" s="3" t="s">
        <v>36</v>
      </c>
      <c r="E23" s="3" t="s">
        <v>9</v>
      </c>
      <c r="F23" s="3" t="s">
        <v>10</v>
      </c>
      <c r="G23" s="7">
        <v>864.68200000000002</v>
      </c>
      <c r="H23" s="7">
        <v>747.29200000000003</v>
      </c>
      <c r="I23" s="15">
        <f t="shared" si="0"/>
        <v>86.423910755630402</v>
      </c>
    </row>
    <row r="24" spans="1:9" ht="63" customHeight="1" x14ac:dyDescent="0.2">
      <c r="A24" s="3" t="s">
        <v>33</v>
      </c>
      <c r="B24" s="3" t="s">
        <v>34</v>
      </c>
      <c r="C24" s="3" t="s">
        <v>35</v>
      </c>
      <c r="D24" s="3" t="s">
        <v>36</v>
      </c>
      <c r="E24" s="3" t="s">
        <v>11</v>
      </c>
      <c r="F24" s="3" t="s">
        <v>12</v>
      </c>
      <c r="G24" s="4">
        <v>32823.18161</v>
      </c>
      <c r="H24" s="4">
        <v>15479.388000000001</v>
      </c>
      <c r="I24" s="15">
        <f t="shared" si="0"/>
        <v>47.159925518262398</v>
      </c>
    </row>
    <row r="25" spans="1:9" ht="63" customHeight="1" x14ac:dyDescent="0.2">
      <c r="A25" s="3" t="s">
        <v>33</v>
      </c>
      <c r="B25" s="3" t="s">
        <v>34</v>
      </c>
      <c r="C25" s="3" t="s">
        <v>35</v>
      </c>
      <c r="D25" s="3" t="s">
        <v>36</v>
      </c>
      <c r="E25" s="3" t="s">
        <v>13</v>
      </c>
      <c r="F25" s="3" t="s">
        <v>14</v>
      </c>
      <c r="G25" s="7">
        <v>147.16</v>
      </c>
      <c r="H25" s="7">
        <v>123.76</v>
      </c>
      <c r="I25" s="15">
        <f t="shared" si="0"/>
        <v>84.098939929328637</v>
      </c>
    </row>
    <row r="26" spans="1:9" ht="63" customHeight="1" x14ac:dyDescent="0.2">
      <c r="A26" s="3" t="s">
        <v>33</v>
      </c>
      <c r="B26" s="3" t="s">
        <v>34</v>
      </c>
      <c r="C26" s="3" t="s">
        <v>35</v>
      </c>
      <c r="D26" s="3" t="s">
        <v>36</v>
      </c>
      <c r="E26" s="3" t="s">
        <v>15</v>
      </c>
      <c r="F26" s="3" t="s">
        <v>16</v>
      </c>
      <c r="G26" s="7">
        <v>247.88399999999999</v>
      </c>
      <c r="H26" s="7">
        <v>94.64</v>
      </c>
      <c r="I26" s="15">
        <f t="shared" si="0"/>
        <v>38.179148311306903</v>
      </c>
    </row>
    <row r="27" spans="1:9" ht="63" customHeight="1" x14ac:dyDescent="0.2">
      <c r="A27" s="3" t="s">
        <v>33</v>
      </c>
      <c r="B27" s="3" t="s">
        <v>34</v>
      </c>
      <c r="C27" s="3" t="s">
        <v>35</v>
      </c>
      <c r="D27" s="3" t="s">
        <v>36</v>
      </c>
      <c r="E27" s="3" t="s">
        <v>17</v>
      </c>
      <c r="F27" s="3" t="s">
        <v>18</v>
      </c>
      <c r="G27" s="7">
        <v>273.28100000000001</v>
      </c>
      <c r="H27" s="7">
        <v>230.7765</v>
      </c>
      <c r="I27" s="15">
        <f t="shared" si="0"/>
        <v>84.446595262751529</v>
      </c>
    </row>
    <row r="28" spans="1:9" ht="63" customHeight="1" x14ac:dyDescent="0.2">
      <c r="A28" s="3" t="s">
        <v>33</v>
      </c>
      <c r="B28" s="3" t="s">
        <v>34</v>
      </c>
      <c r="C28" s="3" t="s">
        <v>35</v>
      </c>
      <c r="D28" s="3" t="s">
        <v>36</v>
      </c>
      <c r="E28" s="3" t="s">
        <v>19</v>
      </c>
      <c r="F28" s="3" t="s">
        <v>20</v>
      </c>
      <c r="G28" s="7">
        <v>59.15</v>
      </c>
      <c r="H28" s="7">
        <v>25.48</v>
      </c>
      <c r="I28" s="15">
        <f t="shared" si="0"/>
        <v>43.07692307692308</v>
      </c>
    </row>
    <row r="29" spans="1:9" ht="63" customHeight="1" x14ac:dyDescent="0.2">
      <c r="A29" s="3" t="s">
        <v>33</v>
      </c>
      <c r="B29" s="3" t="s">
        <v>34</v>
      </c>
      <c r="C29" s="3" t="s">
        <v>35</v>
      </c>
      <c r="D29" s="3" t="s">
        <v>36</v>
      </c>
      <c r="E29" s="3" t="s">
        <v>21</v>
      </c>
      <c r="F29" s="3" t="s">
        <v>22</v>
      </c>
      <c r="G29" s="4">
        <v>2068.9760000000001</v>
      </c>
      <c r="H29" s="4">
        <v>1062.7919999999999</v>
      </c>
      <c r="I29" s="15">
        <f t="shared" si="0"/>
        <v>51.368019735366666</v>
      </c>
    </row>
    <row r="30" spans="1:9" ht="63" customHeight="1" x14ac:dyDescent="0.2">
      <c r="A30" s="3" t="s">
        <v>33</v>
      </c>
      <c r="B30" s="3" t="s">
        <v>34</v>
      </c>
      <c r="C30" s="3" t="s">
        <v>35</v>
      </c>
      <c r="D30" s="3" t="s">
        <v>36</v>
      </c>
      <c r="E30" s="3" t="s">
        <v>23</v>
      </c>
      <c r="F30" s="3" t="s">
        <v>24</v>
      </c>
      <c r="G30" s="4">
        <v>2297.752</v>
      </c>
      <c r="H30" s="4">
        <v>2148.8760000000002</v>
      </c>
      <c r="I30" s="15">
        <f t="shared" si="0"/>
        <v>93.520797718813881</v>
      </c>
    </row>
    <row r="31" spans="1:9" ht="63" customHeight="1" x14ac:dyDescent="0.2">
      <c r="A31" s="3" t="s">
        <v>33</v>
      </c>
      <c r="B31" s="3" t="s">
        <v>34</v>
      </c>
      <c r="C31" s="3" t="s">
        <v>35</v>
      </c>
      <c r="D31" s="3" t="s">
        <v>36</v>
      </c>
      <c r="E31" s="3" t="s">
        <v>25</v>
      </c>
      <c r="F31" s="3" t="s">
        <v>26</v>
      </c>
      <c r="G31" s="7">
        <v>340.70400000000001</v>
      </c>
      <c r="H31" s="7">
        <v>170.352</v>
      </c>
      <c r="I31" s="15">
        <f t="shared" si="0"/>
        <v>50</v>
      </c>
    </row>
    <row r="32" spans="1:9" ht="63" customHeight="1" x14ac:dyDescent="0.2">
      <c r="A32" s="3" t="s">
        <v>33</v>
      </c>
      <c r="B32" s="3" t="s">
        <v>34</v>
      </c>
      <c r="C32" s="3" t="s">
        <v>35</v>
      </c>
      <c r="D32" s="3" t="s">
        <v>36</v>
      </c>
      <c r="E32" s="3" t="s">
        <v>27</v>
      </c>
      <c r="F32" s="3" t="s">
        <v>28</v>
      </c>
      <c r="G32" s="7">
        <v>147.78399999999999</v>
      </c>
      <c r="H32" s="7">
        <v>147.78399999999999</v>
      </c>
      <c r="I32" s="15">
        <f t="shared" si="0"/>
        <v>100</v>
      </c>
    </row>
    <row r="33" spans="1:9" ht="63" customHeight="1" x14ac:dyDescent="0.2">
      <c r="A33" s="3" t="s">
        <v>33</v>
      </c>
      <c r="B33" s="3" t="s">
        <v>34</v>
      </c>
      <c r="C33" s="3" t="s">
        <v>35</v>
      </c>
      <c r="D33" s="3" t="s">
        <v>36</v>
      </c>
      <c r="E33" s="3" t="s">
        <v>29</v>
      </c>
      <c r="F33" s="3" t="s">
        <v>30</v>
      </c>
      <c r="G33" s="7">
        <v>165.52099999999999</v>
      </c>
      <c r="H33" s="7">
        <v>115.5</v>
      </c>
      <c r="I33" s="15">
        <f t="shared" si="0"/>
        <v>69.779665420097757</v>
      </c>
    </row>
    <row r="34" spans="1:9" ht="63" customHeight="1" x14ac:dyDescent="0.2">
      <c r="A34" s="3" t="s">
        <v>33</v>
      </c>
      <c r="B34" s="3" t="s">
        <v>34</v>
      </c>
      <c r="C34" s="3" t="s">
        <v>35</v>
      </c>
      <c r="D34" s="3" t="s">
        <v>36</v>
      </c>
      <c r="E34" s="3" t="s">
        <v>31</v>
      </c>
      <c r="F34" s="3" t="s">
        <v>32</v>
      </c>
      <c r="G34" s="7">
        <v>247.52</v>
      </c>
      <c r="H34" s="7">
        <v>91</v>
      </c>
      <c r="I34" s="15">
        <f t="shared" si="0"/>
        <v>36.764705882352935</v>
      </c>
    </row>
    <row r="35" spans="1:9" ht="114" customHeight="1" x14ac:dyDescent="0.2">
      <c r="A35" s="3" t="s">
        <v>33</v>
      </c>
      <c r="B35" s="3" t="s">
        <v>34</v>
      </c>
      <c r="C35" s="3" t="s">
        <v>37</v>
      </c>
      <c r="D35" s="3" t="s">
        <v>38</v>
      </c>
      <c r="E35" s="3" t="s">
        <v>9</v>
      </c>
      <c r="F35" s="3" t="s">
        <v>10</v>
      </c>
      <c r="G35" s="4">
        <v>10000</v>
      </c>
      <c r="H35" s="4">
        <v>4372.2</v>
      </c>
      <c r="I35" s="15">
        <f t="shared" si="0"/>
        <v>43.722000000000001</v>
      </c>
    </row>
    <row r="36" spans="1:9" ht="114" customHeight="1" x14ac:dyDescent="0.2">
      <c r="A36" s="3" t="s">
        <v>33</v>
      </c>
      <c r="B36" s="3" t="s">
        <v>34</v>
      </c>
      <c r="C36" s="3" t="s">
        <v>37</v>
      </c>
      <c r="D36" s="3" t="s">
        <v>38</v>
      </c>
      <c r="E36" s="3" t="s">
        <v>11</v>
      </c>
      <c r="F36" s="3" t="s">
        <v>12</v>
      </c>
      <c r="G36" s="4">
        <v>18000</v>
      </c>
      <c r="H36" s="4">
        <v>18000</v>
      </c>
      <c r="I36" s="15">
        <f t="shared" si="0"/>
        <v>100</v>
      </c>
    </row>
    <row r="37" spans="1:9" ht="114" customHeight="1" x14ac:dyDescent="0.2">
      <c r="A37" s="3" t="s">
        <v>33</v>
      </c>
      <c r="B37" s="3" t="s">
        <v>34</v>
      </c>
      <c r="C37" s="3" t="s">
        <v>37</v>
      </c>
      <c r="D37" s="3" t="s">
        <v>38</v>
      </c>
      <c r="E37" s="3" t="s">
        <v>15</v>
      </c>
      <c r="F37" s="3" t="s">
        <v>16</v>
      </c>
      <c r="G37" s="4">
        <v>40700</v>
      </c>
      <c r="H37" s="4">
        <v>40700</v>
      </c>
      <c r="I37" s="15">
        <f t="shared" si="0"/>
        <v>100</v>
      </c>
    </row>
    <row r="38" spans="1:9" ht="114" customHeight="1" x14ac:dyDescent="0.2">
      <c r="A38" s="3" t="s">
        <v>33</v>
      </c>
      <c r="B38" s="3" t="s">
        <v>34</v>
      </c>
      <c r="C38" s="3" t="s">
        <v>37</v>
      </c>
      <c r="D38" s="3" t="s">
        <v>38</v>
      </c>
      <c r="E38" s="3" t="s">
        <v>17</v>
      </c>
      <c r="F38" s="3" t="s">
        <v>18</v>
      </c>
      <c r="G38" s="4">
        <v>14000</v>
      </c>
      <c r="H38" s="4">
        <v>14000</v>
      </c>
      <c r="I38" s="15">
        <f t="shared" si="0"/>
        <v>100</v>
      </c>
    </row>
    <row r="39" spans="1:9" ht="114" customHeight="1" x14ac:dyDescent="0.2">
      <c r="A39" s="3" t="s">
        <v>33</v>
      </c>
      <c r="B39" s="3" t="s">
        <v>34</v>
      </c>
      <c r="C39" s="3" t="s">
        <v>37</v>
      </c>
      <c r="D39" s="3" t="s">
        <v>38</v>
      </c>
      <c r="E39" s="3" t="s">
        <v>25</v>
      </c>
      <c r="F39" s="3" t="s">
        <v>26</v>
      </c>
      <c r="G39" s="4">
        <v>35000</v>
      </c>
      <c r="H39" s="4">
        <v>5000</v>
      </c>
      <c r="I39" s="15">
        <f t="shared" si="0"/>
        <v>14.285714285714285</v>
      </c>
    </row>
    <row r="40" spans="1:9" ht="114" customHeight="1" x14ac:dyDescent="0.2">
      <c r="A40" s="3" t="s">
        <v>33</v>
      </c>
      <c r="B40" s="3" t="s">
        <v>34</v>
      </c>
      <c r="C40" s="3" t="s">
        <v>39</v>
      </c>
      <c r="D40" s="3" t="s">
        <v>40</v>
      </c>
      <c r="E40" s="3" t="s">
        <v>41</v>
      </c>
      <c r="F40" s="3" t="s">
        <v>42</v>
      </c>
      <c r="G40" s="4">
        <v>2603.7166299999999</v>
      </c>
      <c r="H40" s="8"/>
      <c r="I40" s="15">
        <f t="shared" si="0"/>
        <v>0</v>
      </c>
    </row>
    <row r="41" spans="1:9" ht="114" customHeight="1" x14ac:dyDescent="0.2">
      <c r="A41" s="3" t="s">
        <v>33</v>
      </c>
      <c r="B41" s="3" t="s">
        <v>34</v>
      </c>
      <c r="C41" s="3" t="s">
        <v>39</v>
      </c>
      <c r="D41" s="3" t="s">
        <v>40</v>
      </c>
      <c r="E41" s="3" t="s">
        <v>43</v>
      </c>
      <c r="F41" s="3" t="s">
        <v>44</v>
      </c>
      <c r="G41" s="4">
        <v>5336.4989999999998</v>
      </c>
      <c r="H41" s="8"/>
      <c r="I41" s="15">
        <f t="shared" si="0"/>
        <v>0</v>
      </c>
    </row>
    <row r="42" spans="1:9" ht="89.1" customHeight="1" x14ac:dyDescent="0.2">
      <c r="A42" s="3" t="s">
        <v>33</v>
      </c>
      <c r="B42" s="3" t="s">
        <v>34</v>
      </c>
      <c r="C42" s="3" t="s">
        <v>3</v>
      </c>
      <c r="D42" s="3" t="s">
        <v>4</v>
      </c>
      <c r="E42" s="3"/>
      <c r="F42" s="3"/>
      <c r="G42" s="4">
        <v>5613.3253100000002</v>
      </c>
      <c r="H42" s="8"/>
      <c r="I42" s="15">
        <f t="shared" si="0"/>
        <v>0</v>
      </c>
    </row>
    <row r="43" spans="1:9" ht="89.1" customHeight="1" x14ac:dyDescent="0.2">
      <c r="A43" s="3" t="s">
        <v>33</v>
      </c>
      <c r="B43" s="3" t="s">
        <v>34</v>
      </c>
      <c r="C43" s="3" t="s">
        <v>3</v>
      </c>
      <c r="D43" s="3" t="s">
        <v>4</v>
      </c>
      <c r="E43" s="3" t="s">
        <v>5</v>
      </c>
      <c r="F43" s="3" t="s">
        <v>6</v>
      </c>
      <c r="G43" s="4">
        <v>1014445.24245</v>
      </c>
      <c r="H43" s="4">
        <v>979522.75279000006</v>
      </c>
      <c r="I43" s="15">
        <f t="shared" si="0"/>
        <v>96.557479083281208</v>
      </c>
    </row>
    <row r="44" spans="1:9" ht="89.1" customHeight="1" x14ac:dyDescent="0.2">
      <c r="A44" s="3" t="s">
        <v>33</v>
      </c>
      <c r="B44" s="3" t="s">
        <v>34</v>
      </c>
      <c r="C44" s="3" t="s">
        <v>3</v>
      </c>
      <c r="D44" s="3" t="s">
        <v>4</v>
      </c>
      <c r="E44" s="3" t="s">
        <v>7</v>
      </c>
      <c r="F44" s="3" t="s">
        <v>8</v>
      </c>
      <c r="G44" s="4">
        <v>67905.264999999999</v>
      </c>
      <c r="H44" s="4">
        <v>53540.343180000003</v>
      </c>
      <c r="I44" s="15">
        <f t="shared" si="0"/>
        <v>78.845643529997275</v>
      </c>
    </row>
    <row r="45" spans="1:9" ht="89.1" customHeight="1" x14ac:dyDescent="0.2">
      <c r="A45" s="3" t="s">
        <v>33</v>
      </c>
      <c r="B45" s="3" t="s">
        <v>34</v>
      </c>
      <c r="C45" s="3" t="s">
        <v>3</v>
      </c>
      <c r="D45" s="3" t="s">
        <v>4</v>
      </c>
      <c r="E45" s="3" t="s">
        <v>9</v>
      </c>
      <c r="F45" s="3" t="s">
        <v>10</v>
      </c>
      <c r="G45" s="4">
        <v>25893.188119999999</v>
      </c>
      <c r="H45" s="4">
        <v>20334.869790000001</v>
      </c>
      <c r="I45" s="15">
        <f t="shared" si="0"/>
        <v>78.533665672066348</v>
      </c>
    </row>
    <row r="46" spans="1:9" ht="89.1" customHeight="1" x14ac:dyDescent="0.2">
      <c r="A46" s="3" t="s">
        <v>33</v>
      </c>
      <c r="B46" s="3" t="s">
        <v>34</v>
      </c>
      <c r="C46" s="3" t="s">
        <v>3</v>
      </c>
      <c r="D46" s="3" t="s">
        <v>4</v>
      </c>
      <c r="E46" s="3" t="s">
        <v>11</v>
      </c>
      <c r="F46" s="3" t="s">
        <v>12</v>
      </c>
      <c r="G46" s="4">
        <v>3805.64</v>
      </c>
      <c r="H46" s="4">
        <v>3805.64</v>
      </c>
      <c r="I46" s="15">
        <f t="shared" si="0"/>
        <v>100</v>
      </c>
    </row>
    <row r="47" spans="1:9" ht="89.1" customHeight="1" x14ac:dyDescent="0.2">
      <c r="A47" s="3" t="s">
        <v>33</v>
      </c>
      <c r="B47" s="3" t="s">
        <v>34</v>
      </c>
      <c r="C47" s="3" t="s">
        <v>3</v>
      </c>
      <c r="D47" s="3" t="s">
        <v>4</v>
      </c>
      <c r="E47" s="3" t="s">
        <v>13</v>
      </c>
      <c r="F47" s="3" t="s">
        <v>14</v>
      </c>
      <c r="G47" s="4">
        <v>23368.618999999999</v>
      </c>
      <c r="H47" s="4">
        <v>9285.6190000000006</v>
      </c>
      <c r="I47" s="15">
        <f t="shared" si="0"/>
        <v>39.735420394333104</v>
      </c>
    </row>
    <row r="48" spans="1:9" ht="89.1" customHeight="1" x14ac:dyDescent="0.2">
      <c r="A48" s="3" t="s">
        <v>33</v>
      </c>
      <c r="B48" s="3" t="s">
        <v>34</v>
      </c>
      <c r="C48" s="3" t="s">
        <v>3</v>
      </c>
      <c r="D48" s="3" t="s">
        <v>4</v>
      </c>
      <c r="E48" s="3" t="s">
        <v>15</v>
      </c>
      <c r="F48" s="3" t="s">
        <v>16</v>
      </c>
      <c r="G48" s="4">
        <v>321783.95400000003</v>
      </c>
      <c r="H48" s="4">
        <v>245112.954</v>
      </c>
      <c r="I48" s="15">
        <f t="shared" si="0"/>
        <v>76.173143798214369</v>
      </c>
    </row>
    <row r="49" spans="1:9" ht="89.1" customHeight="1" x14ac:dyDescent="0.2">
      <c r="A49" s="3" t="s">
        <v>33</v>
      </c>
      <c r="B49" s="3" t="s">
        <v>34</v>
      </c>
      <c r="C49" s="3" t="s">
        <v>3</v>
      </c>
      <c r="D49" s="3" t="s">
        <v>4</v>
      </c>
      <c r="E49" s="3" t="s">
        <v>17</v>
      </c>
      <c r="F49" s="3" t="s">
        <v>18</v>
      </c>
      <c r="G49" s="4">
        <v>35833.480000000003</v>
      </c>
      <c r="H49" s="4">
        <v>25616.847300000001</v>
      </c>
      <c r="I49" s="15">
        <f t="shared" si="0"/>
        <v>71.48858358161138</v>
      </c>
    </row>
    <row r="50" spans="1:9" ht="89.1" customHeight="1" x14ac:dyDescent="0.2">
      <c r="A50" s="3" t="s">
        <v>33</v>
      </c>
      <c r="B50" s="3" t="s">
        <v>34</v>
      </c>
      <c r="C50" s="3" t="s">
        <v>3</v>
      </c>
      <c r="D50" s="3" t="s">
        <v>4</v>
      </c>
      <c r="E50" s="3" t="s">
        <v>19</v>
      </c>
      <c r="F50" s="3" t="s">
        <v>20</v>
      </c>
      <c r="G50" s="4">
        <v>18592.367399999999</v>
      </c>
      <c r="H50" s="4">
        <v>11851.706</v>
      </c>
      <c r="I50" s="15">
        <f t="shared" si="0"/>
        <v>63.745007534651023</v>
      </c>
    </row>
    <row r="51" spans="1:9" ht="89.1" customHeight="1" x14ac:dyDescent="0.2">
      <c r="A51" s="3" t="s">
        <v>33</v>
      </c>
      <c r="B51" s="3" t="s">
        <v>34</v>
      </c>
      <c r="C51" s="3" t="s">
        <v>3</v>
      </c>
      <c r="D51" s="3" t="s">
        <v>4</v>
      </c>
      <c r="E51" s="3" t="s">
        <v>21</v>
      </c>
      <c r="F51" s="3" t="s">
        <v>22</v>
      </c>
      <c r="G51" s="4">
        <v>579885.50075000001</v>
      </c>
      <c r="H51" s="4">
        <v>407937.54544000002</v>
      </c>
      <c r="I51" s="15">
        <f t="shared" si="0"/>
        <v>70.347947122732052</v>
      </c>
    </row>
    <row r="52" spans="1:9" ht="89.1" customHeight="1" x14ac:dyDescent="0.2">
      <c r="A52" s="3" t="s">
        <v>33</v>
      </c>
      <c r="B52" s="3" t="s">
        <v>34</v>
      </c>
      <c r="C52" s="3" t="s">
        <v>3</v>
      </c>
      <c r="D52" s="3" t="s">
        <v>4</v>
      </c>
      <c r="E52" s="3" t="s">
        <v>23</v>
      </c>
      <c r="F52" s="3" t="s">
        <v>24</v>
      </c>
      <c r="G52" s="4">
        <v>20196.743299999998</v>
      </c>
      <c r="H52" s="4">
        <v>7753.6970000000001</v>
      </c>
      <c r="I52" s="15">
        <f t="shared" si="0"/>
        <v>38.390828089596013</v>
      </c>
    </row>
    <row r="53" spans="1:9" ht="89.1" customHeight="1" x14ac:dyDescent="0.2">
      <c r="A53" s="3" t="s">
        <v>33</v>
      </c>
      <c r="B53" s="3" t="s">
        <v>34</v>
      </c>
      <c r="C53" s="3" t="s">
        <v>3</v>
      </c>
      <c r="D53" s="3" t="s">
        <v>4</v>
      </c>
      <c r="E53" s="3" t="s">
        <v>25</v>
      </c>
      <c r="F53" s="3" t="s">
        <v>26</v>
      </c>
      <c r="G53" s="4">
        <v>28634.84836</v>
      </c>
      <c r="H53" s="4">
        <v>28634.84836</v>
      </c>
      <c r="I53" s="15">
        <f t="shared" si="0"/>
        <v>100</v>
      </c>
    </row>
    <row r="54" spans="1:9" ht="89.1" customHeight="1" x14ac:dyDescent="0.2">
      <c r="A54" s="3" t="s">
        <v>33</v>
      </c>
      <c r="B54" s="3" t="s">
        <v>34</v>
      </c>
      <c r="C54" s="3" t="s">
        <v>3</v>
      </c>
      <c r="D54" s="3" t="s">
        <v>4</v>
      </c>
      <c r="E54" s="3" t="s">
        <v>27</v>
      </c>
      <c r="F54" s="3" t="s">
        <v>28</v>
      </c>
      <c r="G54" s="4">
        <v>8650</v>
      </c>
      <c r="H54" s="4">
        <v>6827.7439999999997</v>
      </c>
      <c r="I54" s="15">
        <f t="shared" si="0"/>
        <v>78.933456647398842</v>
      </c>
    </row>
    <row r="55" spans="1:9" ht="89.1" customHeight="1" x14ac:dyDescent="0.2">
      <c r="A55" s="3" t="s">
        <v>33</v>
      </c>
      <c r="B55" s="3" t="s">
        <v>34</v>
      </c>
      <c r="C55" s="3" t="s">
        <v>3</v>
      </c>
      <c r="D55" s="3" t="s">
        <v>4</v>
      </c>
      <c r="E55" s="3" t="s">
        <v>29</v>
      </c>
      <c r="F55" s="3" t="s">
        <v>30</v>
      </c>
      <c r="G55" s="4">
        <v>89363.779280000002</v>
      </c>
      <c r="H55" s="4">
        <v>83363.779280000002</v>
      </c>
      <c r="I55" s="15">
        <f t="shared" si="0"/>
        <v>93.285870351117936</v>
      </c>
    </row>
    <row r="56" spans="1:9" ht="89.1" customHeight="1" x14ac:dyDescent="0.2">
      <c r="A56" s="3" t="s">
        <v>33</v>
      </c>
      <c r="B56" s="3" t="s">
        <v>34</v>
      </c>
      <c r="C56" s="3" t="s">
        <v>3</v>
      </c>
      <c r="D56" s="3" t="s">
        <v>4</v>
      </c>
      <c r="E56" s="3" t="s">
        <v>31</v>
      </c>
      <c r="F56" s="3" t="s">
        <v>32</v>
      </c>
      <c r="G56" s="4">
        <v>136586.19099999999</v>
      </c>
      <c r="H56" s="4">
        <v>124956.84</v>
      </c>
      <c r="I56" s="15">
        <f t="shared" si="0"/>
        <v>91.485705169126504</v>
      </c>
    </row>
    <row r="57" spans="1:9" ht="89.1" customHeight="1" x14ac:dyDescent="0.2">
      <c r="A57" s="3" t="s">
        <v>33</v>
      </c>
      <c r="B57" s="3" t="s">
        <v>34</v>
      </c>
      <c r="C57" s="3" t="s">
        <v>3</v>
      </c>
      <c r="D57" s="3" t="s">
        <v>4</v>
      </c>
      <c r="E57" s="3" t="s">
        <v>45</v>
      </c>
      <c r="F57" s="3" t="s">
        <v>46</v>
      </c>
      <c r="G57" s="4">
        <v>1249.68</v>
      </c>
      <c r="H57" s="4">
        <v>1249.68</v>
      </c>
      <c r="I57" s="15">
        <f t="shared" si="0"/>
        <v>100</v>
      </c>
    </row>
    <row r="58" spans="1:9" ht="89.1" customHeight="1" x14ac:dyDescent="0.2">
      <c r="A58" s="3" t="s">
        <v>33</v>
      </c>
      <c r="B58" s="3" t="s">
        <v>34</v>
      </c>
      <c r="C58" s="3" t="s">
        <v>3</v>
      </c>
      <c r="D58" s="3" t="s">
        <v>4</v>
      </c>
      <c r="E58" s="3" t="s">
        <v>47</v>
      </c>
      <c r="F58" s="3" t="s">
        <v>48</v>
      </c>
      <c r="G58" s="4">
        <v>3402.8929800000001</v>
      </c>
      <c r="H58" s="4">
        <v>3402.8929800000001</v>
      </c>
      <c r="I58" s="15">
        <f t="shared" si="0"/>
        <v>100</v>
      </c>
    </row>
    <row r="59" spans="1:9" ht="89.1" customHeight="1" x14ac:dyDescent="0.2">
      <c r="A59" s="3" t="s">
        <v>33</v>
      </c>
      <c r="B59" s="3" t="s">
        <v>34</v>
      </c>
      <c r="C59" s="3" t="s">
        <v>3</v>
      </c>
      <c r="D59" s="3" t="s">
        <v>4</v>
      </c>
      <c r="E59" s="3" t="s">
        <v>49</v>
      </c>
      <c r="F59" s="3" t="s">
        <v>50</v>
      </c>
      <c r="G59" s="4">
        <v>1389.1116400000001</v>
      </c>
      <c r="H59" s="4">
        <v>1389.1116400000001</v>
      </c>
      <c r="I59" s="15">
        <f t="shared" si="0"/>
        <v>100</v>
      </c>
    </row>
    <row r="60" spans="1:9" ht="12.95" customHeight="1" x14ac:dyDescent="0.2">
      <c r="A60" s="5" t="s">
        <v>33</v>
      </c>
      <c r="B60" s="5" t="s">
        <v>34</v>
      </c>
      <c r="C60" s="5"/>
      <c r="D60" s="5"/>
      <c r="E60" s="5"/>
      <c r="F60" s="5"/>
      <c r="G60" s="6">
        <v>2580733.6118299998</v>
      </c>
      <c r="H60" s="6">
        <v>2145906.6832599998</v>
      </c>
      <c r="I60" s="16">
        <f t="shared" si="0"/>
        <v>83.151034009214769</v>
      </c>
    </row>
    <row r="61" spans="1:9" s="1" customFormat="1" ht="12.95" customHeight="1" x14ac:dyDescent="0.2">
      <c r="A61" s="9" t="s">
        <v>51</v>
      </c>
      <c r="B61" s="9"/>
      <c r="C61" s="10"/>
      <c r="D61" s="10"/>
      <c r="E61" s="10"/>
      <c r="F61" s="10"/>
      <c r="G61" s="11">
        <v>4202231.6118299998</v>
      </c>
      <c r="H61" s="11">
        <v>3463153.2990600001</v>
      </c>
      <c r="I61" s="17">
        <f t="shared" si="0"/>
        <v>82.412242326449402</v>
      </c>
    </row>
    <row r="62" spans="1:9" ht="18" customHeight="1" x14ac:dyDescent="0.2"/>
  </sheetData>
  <mergeCells count="1">
    <mergeCell ref="A1:I1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ИяОтчетв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dcterms:modified xsi:type="dcterms:W3CDTF">2024-12-12T01:26:22Z</dcterms:modified>
</cp:coreProperties>
</file>